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9\"/>
    </mc:Choice>
  </mc:AlternateContent>
  <xr:revisionPtr revIDLastSave="0" documentId="13_ncr:1_{DEE3BACD-BACA-42AD-A51D-AC864054DD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  <sheet name="Лист1" sheetId="2" r:id="rId2"/>
  </sheets>
  <definedNames>
    <definedName name="_xlnm._FilterDatabase" localSheetId="0" hidden="1">СВОД!$A$5:$M$9</definedName>
    <definedName name="Z_06E731A2_BAE6_4906_ACD8_AAED5A02AE26_.wvu.FilterData" localSheetId="0" hidden="1">СВОД!$A$4:$I$9</definedName>
    <definedName name="Z_0A04D144_51F3_41CE_B941_248EF219A420_.wvu.FilterData" localSheetId="0" hidden="1">СВОД!$A$4:$I$4</definedName>
    <definedName name="Z_0A04D144_51F3_41CE_B941_248EF219A420_.wvu.PrintArea" localSheetId="0" hidden="1">СВОД!$A$4:$H$8</definedName>
    <definedName name="Z_0A04D144_51F3_41CE_B941_248EF219A420_.wvu.PrintTitles" localSheetId="0" hidden="1">СВОД!$4:$5</definedName>
    <definedName name="Z_20B65319_A15F_4AFC_BAA2_CD0DB893D1D6_.wvu.FilterData" localSheetId="0" hidden="1">СВОД!$A$4:$I$9</definedName>
    <definedName name="Z_20B65319_A15F_4AFC_BAA2_CD0DB893D1D6_.wvu.PrintArea" localSheetId="0" hidden="1">СВОД!$A$4:$H$8</definedName>
    <definedName name="Z_20B65319_A15F_4AFC_BAA2_CD0DB893D1D6_.wvu.PrintTitles" localSheetId="0" hidden="1">СВОД!$4:$5</definedName>
    <definedName name="Z_526CCAA2_80C1_491B_804B_CE749FE2EC95_.wvu.FilterData" localSheetId="0" hidden="1">СВОД!$A$4:$I$9</definedName>
    <definedName name="Z_526CCAA2_80C1_491B_804B_CE749FE2EC95_.wvu.PrintArea" localSheetId="0" hidden="1">СВОД!$A$4:$H$8</definedName>
    <definedName name="Z_526CCAA2_80C1_491B_804B_CE749FE2EC95_.wvu.PrintTitles" localSheetId="0" hidden="1">СВОД!$4:$5</definedName>
    <definedName name="Z_641CE7E2_BD34_4114_9862_5B85691A47FB_.wvu.FilterData" localSheetId="0" hidden="1">СВОД!$A$4:$I$9</definedName>
    <definedName name="Z_698E2CA6_3F67_47D5_BD93_0C20AF93BDEB_.wvu.FilterData" localSheetId="0" hidden="1">СВОД!$C$1:$C$9</definedName>
    <definedName name="Z_698E2CA6_3F67_47D5_BD93_0C20AF93BDEB_.wvu.PrintArea" localSheetId="0" hidden="1">СВОД!$A$1:$I$9</definedName>
    <definedName name="Z_698E2CA6_3F67_47D5_BD93_0C20AF93BDEB_.wvu.PrintTitles" localSheetId="0" hidden="1">СВОД!$4:$5</definedName>
    <definedName name="Z_6D208E81_7455_41EA_BC2E_2BCDBF5093D6_.wvu.FilterData" localSheetId="0" hidden="1">СВОД!$C$1:$L$9</definedName>
    <definedName name="Z_86FED2F1_9F0D_472B_A44C_49C342405E6A_.wvu.FilterData" localSheetId="0" hidden="1">СВОД!$A$4:$I$4</definedName>
    <definedName name="Z_86FED2F1_9F0D_472B_A44C_49C342405E6A_.wvu.PrintArea" localSheetId="0" hidden="1">СВОД!$A$4:$H$8</definedName>
    <definedName name="Z_86FED2F1_9F0D_472B_A44C_49C342405E6A_.wvu.PrintTitles" localSheetId="0" hidden="1">СВОД!$4:$5</definedName>
    <definedName name="Z_9B34B39C_7AA3_4DF8_ACF6_5D0E063BF66A_.wvu.FilterData" localSheetId="0" hidden="1">СВОД!$A$4:$I$9</definedName>
    <definedName name="Z_A8D364F6_65FD_4E0C_B431_BE823B4D160B_.wvu.Cols" localSheetId="0" hidden="1">СВОД!$J:$K</definedName>
    <definedName name="Z_A8D364F6_65FD_4E0C_B431_BE823B4D160B_.wvu.FilterData" localSheetId="0" hidden="1">СВОД!$A$5:$M$9</definedName>
    <definedName name="Z_A8D364F6_65FD_4E0C_B431_BE823B4D160B_.wvu.PrintArea" localSheetId="0" hidden="1">СВОД!$A$1:$L$11</definedName>
    <definedName name="Z_A8D364F6_65FD_4E0C_B431_BE823B4D160B_.wvu.PrintTitles" localSheetId="0" hidden="1">СВОД!$4:$5</definedName>
    <definedName name="Z_AED8426B_1E66_4AA6_AB59_5E6D518C4617_.wvu.FilterData" localSheetId="0" hidden="1">СВОД!$C$1:$L$9</definedName>
    <definedName name="Z_BA69F4D3_474B_45F0_BD38_D0A9521F49A5_.wvu.FilterData" localSheetId="0" hidden="1">СВОД!$C$1:$L$9</definedName>
    <definedName name="Z_BDA7879A_87AB_4177_BFDA_4266C6A9E2CE_.wvu.FilterData" localSheetId="0" hidden="1">СВОД!$A$4:$I$9</definedName>
    <definedName name="Z_BDA7879A_87AB_4177_BFDA_4266C6A9E2CE_.wvu.PrintArea" localSheetId="0" hidden="1">СВОД!$A$4:$H$8</definedName>
    <definedName name="Z_BDA7879A_87AB_4177_BFDA_4266C6A9E2CE_.wvu.PrintTitles" localSheetId="0" hidden="1">СВОД!$4:$5</definedName>
    <definedName name="Z_D9DD8876_C059_44B7_833C_0CD9FB390B6E_.wvu.FilterData" localSheetId="0" hidden="1">СВОД!$C$1:$L$9</definedName>
    <definedName name="Z_D9DD8876_C059_44B7_833C_0CD9FB390B6E_.wvu.PrintArea" localSheetId="0" hidden="1">СВОД!$A$1:$I$9</definedName>
    <definedName name="Z_D9DD8876_C059_44B7_833C_0CD9FB390B6E_.wvu.PrintTitles" localSheetId="0" hidden="1">СВОД!$4:$5</definedName>
    <definedName name="Z_DEEEF8FC_CCC0_4DFF_A9B6_5DFABEECABB9_.wvu.FilterData" localSheetId="0" hidden="1">СВОД!$A$4:$I$9</definedName>
    <definedName name="_xlnm.Print_Titles" localSheetId="0">СВОД!$4:$5</definedName>
    <definedName name="_xlnm.Print_Area" localSheetId="0">СВОД!$A$1:$L$11</definedName>
  </definedNames>
  <calcPr calcId="191029"/>
  <customWorkbookViews>
    <customWorkbookView name="admin - Личное представление" guid="{A8D364F6-65FD-4E0C-B431-BE823B4D160B}" mergeInterval="0" personalView="1" xWindow="50" yWindow="23" windowWidth="1742" windowHeight="983" activeSheetId="1"/>
    <customWorkbookView name="Samodurova Yuliya - Личное представление" guid="{D9DD8876-C059-44B7-833C-0CD9FB390B6E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" l="1"/>
  <c r="H7" i="1"/>
  <c r="G7" i="1"/>
  <c r="F9" i="1" l="1"/>
  <c r="F10" i="1"/>
  <c r="F7" i="1" s="1"/>
  <c r="F8" i="1"/>
</calcChain>
</file>

<file path=xl/sharedStrings.xml><?xml version="1.0" encoding="utf-8"?>
<sst xmlns="http://schemas.openxmlformats.org/spreadsheetml/2006/main" count="38" uniqueCount="26">
  <si>
    <t>№ п.</t>
  </si>
  <si>
    <t>Филиал/участок</t>
  </si>
  <si>
    <t>Наименование меропрятия</t>
  </si>
  <si>
    <t>КВЛ на 2027 г., тыс. руб.</t>
  </si>
  <si>
    <t>Профиль/ не профиль</t>
  </si>
  <si>
    <t>Всего</t>
  </si>
  <si>
    <t>в т. ч. ПИР</t>
  </si>
  <si>
    <t>в т. ч. СМР</t>
  </si>
  <si>
    <t>профиль</t>
  </si>
  <si>
    <t>НЗТЭЦ</t>
  </si>
  <si>
    <t>МАЗУТОПРОВОД. Инв. № ИЭНЗТ_030615. Техническое перевооружение с установкой запорных дублирующих устройств</t>
  </si>
  <si>
    <t>ПАРОВАЯ ТУРБИHА 3. Инв. №ИЭ044958. Модернизация пароперепускных труб высокого давления ТА ст.№3, рег.№1004</t>
  </si>
  <si>
    <t>ТРУБОПРОВОДЫ ОСТРОГО ПАРА 2 ОЧЕРЕДИ. Инв. № ИЭ031619. Модернизация трубопровода острого пара на РОУ 140/9-1,2, рег. №13896-3С</t>
  </si>
  <si>
    <r>
      <t xml:space="preserve">БЭКИД-Исх-2036-26 от </t>
    </r>
    <r>
      <rPr>
        <b/>
        <sz val="12"/>
        <color rgb="FFFF0000"/>
        <rFont val="Times New Roman"/>
        <family val="1"/>
        <charset val="204"/>
      </rPr>
      <t>13.03.2026г</t>
    </r>
  </si>
  <si>
    <r>
      <t xml:space="preserve">БЭКИД-Исх-5871-26 от </t>
    </r>
    <r>
      <rPr>
        <b/>
        <sz val="12"/>
        <color rgb="FFFF0000"/>
        <rFont val="Times New Roman"/>
        <family val="1"/>
        <charset val="204"/>
      </rPr>
      <t>09.06.2026г</t>
    </r>
  </si>
  <si>
    <t>есть в письме</t>
  </si>
  <si>
    <t>нет в графике</t>
  </si>
  <si>
    <t>есть в графике</t>
  </si>
  <si>
    <t>ДВ направлена</t>
  </si>
  <si>
    <t>Анализ  проектов ООО «БЭК-ремонт» инвестиционного плана ООО «Байкальская энергетическая компания» на 2027 год</t>
  </si>
  <si>
    <r>
      <t xml:space="preserve">Наличие ВОР на </t>
    </r>
    <r>
      <rPr>
        <b/>
        <sz val="12"/>
        <color rgb="FFFF0000"/>
        <rFont val="Times New Roman"/>
        <family val="1"/>
        <charset val="204"/>
      </rPr>
      <t>09.07.</t>
    </r>
  </si>
  <si>
    <t>ЛОТ № 29</t>
  </si>
  <si>
    <t>№ ЛОТа</t>
  </si>
  <si>
    <t>Наличие объекта в ТЗ на 27 год</t>
  </si>
  <si>
    <t>Зиминский участок</t>
  </si>
  <si>
    <t>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</si>
</sst>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Continuous" vertical="center" wrapText="1"/>
    </xf>
    <xf numFmtId="0" fontId="9" fillId="2" borderId="1" xfId="2" applyFont="1" applyFill="1" applyBorder="1" applyAlignment="1">
      <alignment horizontal="centerContinuous" vertical="center" wrapText="1"/>
    </xf>
    <xf numFmtId="3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Continuous" vertical="center" wrapText="1"/>
    </xf>
    <xf numFmtId="0" fontId="9" fillId="2" borderId="5" xfId="1" applyFont="1" applyFill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/>
    </xf>
    <xf numFmtId="0" fontId="8" fillId="2" borderId="5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/>
    </xf>
  </cellXfs>
  <cellStyles count="3">
    <cellStyle name="Обычный" xfId="0" builtinId="0"/>
    <cellStyle name="Обычный 2" xfId="1" xr:uid="{57D1D2BE-DCD0-4F0D-98E4-5E56CDA5C2E9}"/>
    <cellStyle name="Обычный 2 2" xfId="2" xr:uid="{D6D18232-34A5-4077-8FD2-0F31DCA0A5B2}"/>
  </cellStyles>
  <dxfs count="0"/>
  <tableStyles count="0" defaultTableStyle="TableStyleMedium2" defaultPivotStyle="PivotStyleLight16"/>
  <colors>
    <mruColors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00AA-EC3B-4E9E-BA55-B11A0D069B9D}">
  <sheetPr>
    <outlinePr summaryBelow="0"/>
  </sheetPr>
  <dimension ref="A1:L11"/>
  <sheetViews>
    <sheetView showZeros="0" tabSelected="1" view="pageBreakPreview" zoomScale="80" zoomScaleNormal="80" zoomScaleSheetLayoutView="80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E24" sqref="E24"/>
    </sheetView>
  </sheetViews>
  <sheetFormatPr defaultColWidth="9.140625" defaultRowHeight="15.75" outlineLevelRow="1" x14ac:dyDescent="0.25"/>
  <cols>
    <col min="1" max="1" width="8.7109375" style="3" customWidth="1"/>
    <col min="2" max="2" width="16.28515625" style="3" customWidth="1"/>
    <col min="3" max="3" width="14" style="2" customWidth="1"/>
    <col min="4" max="4" width="119.85546875" style="5" customWidth="1"/>
    <col min="5" max="5" width="25.42578125" style="5" customWidth="1"/>
    <col min="6" max="6" width="18.7109375" style="1" customWidth="1"/>
    <col min="7" max="7" width="19.28515625" style="1" customWidth="1"/>
    <col min="8" max="8" width="20.28515625" style="1" customWidth="1"/>
    <col min="9" max="9" width="23.140625" style="1" customWidth="1"/>
    <col min="10" max="10" width="29.42578125" style="3" hidden="1" customWidth="1"/>
    <col min="11" max="11" width="23.7109375" style="3" hidden="1" customWidth="1"/>
    <col min="12" max="12" width="33.28515625" style="3" customWidth="1"/>
    <col min="13" max="13" width="22.7109375" style="3" customWidth="1"/>
    <col min="14" max="16384" width="9.140625" style="3"/>
  </cols>
  <sheetData>
    <row r="1" spans="1:12" x14ac:dyDescent="0.25">
      <c r="D1" s="32"/>
      <c r="E1" s="32"/>
      <c r="F1" s="32"/>
      <c r="G1" s="32"/>
      <c r="H1" s="32"/>
    </row>
    <row r="2" spans="1:12" s="8" customFormat="1" ht="56.25" customHeight="1" x14ac:dyDescent="0.25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customHeight="1" x14ac:dyDescent="0.25">
      <c r="A3" s="10"/>
      <c r="B3" s="10"/>
      <c r="C3" s="6"/>
      <c r="D3" s="6"/>
      <c r="E3" s="6"/>
      <c r="F3" s="26"/>
      <c r="G3" s="26"/>
      <c r="H3" s="26"/>
      <c r="I3" s="7"/>
      <c r="J3" s="7"/>
      <c r="K3" s="7"/>
      <c r="L3" s="9"/>
    </row>
    <row r="4" spans="1:12" s="4" customFormat="1" x14ac:dyDescent="0.25">
      <c r="A4" s="31" t="s">
        <v>0</v>
      </c>
      <c r="B4" s="31" t="s">
        <v>22</v>
      </c>
      <c r="C4" s="31" t="s">
        <v>1</v>
      </c>
      <c r="D4" s="31" t="s">
        <v>2</v>
      </c>
      <c r="E4" s="38" t="s">
        <v>23</v>
      </c>
      <c r="F4" s="33" t="s">
        <v>3</v>
      </c>
      <c r="G4" s="34"/>
      <c r="H4" s="35"/>
      <c r="I4" s="36" t="s">
        <v>4</v>
      </c>
      <c r="J4" s="36" t="s">
        <v>13</v>
      </c>
      <c r="K4" s="36" t="s">
        <v>14</v>
      </c>
      <c r="L4" s="36" t="s">
        <v>20</v>
      </c>
    </row>
    <row r="5" spans="1:12" s="4" customFormat="1" x14ac:dyDescent="0.25">
      <c r="A5" s="31"/>
      <c r="B5" s="31"/>
      <c r="C5" s="31"/>
      <c r="D5" s="31"/>
      <c r="E5" s="39"/>
      <c r="F5" s="13" t="s">
        <v>5</v>
      </c>
      <c r="G5" s="13" t="s">
        <v>6</v>
      </c>
      <c r="H5" s="13" t="s">
        <v>7</v>
      </c>
      <c r="I5" s="37"/>
      <c r="J5" s="37"/>
      <c r="K5" s="37"/>
      <c r="L5" s="37"/>
    </row>
    <row r="6" spans="1:12" s="4" customFormat="1" x14ac:dyDescent="0.25">
      <c r="A6" s="13">
        <v>1</v>
      </c>
      <c r="B6" s="19">
        <v>2</v>
      </c>
      <c r="C6" s="13">
        <v>3</v>
      </c>
      <c r="D6" s="13">
        <v>4</v>
      </c>
      <c r="E6" s="27"/>
      <c r="F6" s="13">
        <v>5</v>
      </c>
      <c r="G6" s="13">
        <v>6</v>
      </c>
      <c r="H6" s="13">
        <v>7</v>
      </c>
      <c r="I6" s="19">
        <v>8</v>
      </c>
      <c r="J6" s="19">
        <v>9</v>
      </c>
      <c r="K6" s="19">
        <v>10</v>
      </c>
      <c r="L6" s="19">
        <v>11</v>
      </c>
    </row>
    <row r="7" spans="1:12" ht="31.5" customHeight="1" x14ac:dyDescent="0.25">
      <c r="A7" s="20" t="s">
        <v>21</v>
      </c>
      <c r="B7" s="20"/>
      <c r="C7" s="20"/>
      <c r="D7" s="21"/>
      <c r="E7" s="21"/>
      <c r="F7" s="22">
        <f>SUM(F8:F10)</f>
        <v>22815</v>
      </c>
      <c r="G7" s="22">
        <f>SUM(G8:G9)</f>
        <v>0</v>
      </c>
      <c r="H7" s="22">
        <f>SUM(H8:H10)</f>
        <v>22815</v>
      </c>
      <c r="I7" s="30" t="s">
        <v>24</v>
      </c>
      <c r="J7" s="25"/>
      <c r="K7" s="23"/>
      <c r="L7" s="23"/>
    </row>
    <row r="8" spans="1:12" ht="31.5" outlineLevel="1" x14ac:dyDescent="0.25">
      <c r="A8" s="11">
        <v>1</v>
      </c>
      <c r="B8" s="11" t="s">
        <v>21</v>
      </c>
      <c r="C8" s="14" t="s">
        <v>9</v>
      </c>
      <c r="D8" s="15" t="s">
        <v>10</v>
      </c>
      <c r="E8" s="28"/>
      <c r="F8" s="12">
        <f>G8+H8</f>
        <v>5728</v>
      </c>
      <c r="G8" s="12">
        <v>0</v>
      </c>
      <c r="H8" s="12">
        <v>5728</v>
      </c>
      <c r="I8" s="18" t="s">
        <v>8</v>
      </c>
      <c r="J8" s="18" t="s">
        <v>15</v>
      </c>
      <c r="K8" s="16" t="s">
        <v>16</v>
      </c>
      <c r="L8" s="16" t="s">
        <v>18</v>
      </c>
    </row>
    <row r="9" spans="1:12" ht="31.5" outlineLevel="1" x14ac:dyDescent="0.25">
      <c r="A9" s="11">
        <v>2</v>
      </c>
      <c r="B9" s="11" t="s">
        <v>21</v>
      </c>
      <c r="C9" s="14" t="s">
        <v>9</v>
      </c>
      <c r="D9" s="15" t="s">
        <v>12</v>
      </c>
      <c r="E9" s="28"/>
      <c r="F9" s="12">
        <f>G9+H9</f>
        <v>11087</v>
      </c>
      <c r="G9" s="12">
        <v>0</v>
      </c>
      <c r="H9" s="12">
        <v>11087</v>
      </c>
      <c r="I9" s="18" t="s">
        <v>8</v>
      </c>
      <c r="J9" s="18" t="s">
        <v>15</v>
      </c>
      <c r="K9" s="16" t="s">
        <v>16</v>
      </c>
      <c r="L9" s="16" t="s">
        <v>18</v>
      </c>
    </row>
    <row r="10" spans="1:12" ht="31.5" outlineLevel="1" x14ac:dyDescent="0.25">
      <c r="A10" s="11">
        <v>3</v>
      </c>
      <c r="B10" s="11" t="s">
        <v>21</v>
      </c>
      <c r="C10" s="14" t="s">
        <v>9</v>
      </c>
      <c r="D10" s="15" t="s">
        <v>11</v>
      </c>
      <c r="E10" s="28"/>
      <c r="F10" s="12">
        <f>G10+H10</f>
        <v>6000</v>
      </c>
      <c r="G10" s="12"/>
      <c r="H10" s="12">
        <v>6000</v>
      </c>
      <c r="I10" s="18" t="s">
        <v>8</v>
      </c>
      <c r="J10" s="17" t="s">
        <v>15</v>
      </c>
      <c r="K10" s="17" t="s">
        <v>17</v>
      </c>
      <c r="L10" s="16" t="s">
        <v>18</v>
      </c>
    </row>
    <row r="11" spans="1:12" x14ac:dyDescent="0.25">
      <c r="E11" s="29" t="s">
        <v>25</v>
      </c>
      <c r="G11" s="40"/>
      <c r="H11" s="1">
        <f>H7*1.22</f>
        <v>27834.3</v>
      </c>
    </row>
  </sheetData>
  <autoFilter ref="A5:M9" xr:uid="{76B200AA-EC3B-4E9E-BA55-B11A0D069B9D}"/>
  <customSheetViews>
    <customSheetView guid="{A8D364F6-65FD-4E0C-B431-BE823B4D160B}" scale="75" showPageBreaks="1" zeroValues="0" printArea="1" showAutoFilter="1" hiddenColumns="1" view="pageBreakPreview">
      <pane xSplit="3" ySplit="5" topLeftCell="E6" activePane="bottomRight" state="frozen"/>
      <selection pane="bottomRight" activeCell="E4" sqref="E4:E5"/>
      <pageMargins left="0.23622047244094491" right="0.23622047244094491" top="0.74803149606299213" bottom="0.74803149606299213" header="0.31496062992125984" footer="0.31496062992125984"/>
      <pageSetup paperSize="9" scale="33" fitToHeight="3" orientation="landscape" horizontalDpi="300" verticalDpi="300" r:id="rId1"/>
      <autoFilter ref="A5:Q110" xr:uid="{792D0412-9D5B-46D0-BA56-5B07EF621D9B}"/>
    </customSheetView>
    <customSheetView guid="{D9DD8876-C059-44B7-833C-0CD9FB390B6E}" scale="80" zeroValues="0" printArea="1" showAutoFilter="1">
      <pane xSplit="2" ySplit="5" topLeftCell="C279" activePane="bottomRight" state="frozen"/>
      <selection pane="bottomRight" activeCell="C307" sqref="C307"/>
      <pageMargins left="0.23622047244094491" right="0.23622047244094491" top="0.74803149606299213" bottom="0.74803149606299213" header="0.31496062992125984" footer="0.31496062992125984"/>
      <pageSetup paperSize="9" scale="47" fitToHeight="3" orientation="portrait" horizontalDpi="300" verticalDpi="300" r:id="rId2"/>
      <autoFilter ref="B1:J289" xr:uid="{24A07915-19D9-48D8-980B-4983EB0805D1}">
        <filterColumn colId="1" showButton="0"/>
        <filterColumn colId="2" showButton="0"/>
        <filterColumn colId="3" showButton="0"/>
      </autoFilter>
    </customSheetView>
  </customSheetViews>
  <mergeCells count="11">
    <mergeCell ref="J4:J5"/>
    <mergeCell ref="K4:K5"/>
    <mergeCell ref="L4:L5"/>
    <mergeCell ref="I4:I5"/>
    <mergeCell ref="E4:E5"/>
    <mergeCell ref="B4:B5"/>
    <mergeCell ref="D1:H1"/>
    <mergeCell ref="A4:A5"/>
    <mergeCell ref="C4:C5"/>
    <mergeCell ref="D4:D5"/>
    <mergeCell ref="F4:H4"/>
  </mergeCells>
  <phoneticPr fontId="6" type="noConversion"/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W8" sqref="W8"/>
    </sheetView>
  </sheetViews>
  <sheetFormatPr defaultRowHeight="15" x14ac:dyDescent="0.25"/>
  <sheetData/>
  <customSheetViews>
    <customSheetView guid="{A8D364F6-65FD-4E0C-B431-BE823B4D160B}">
      <selection activeCell="W8" sqref="W8"/>
      <pageMargins left="0.7" right="0.7" top="0.75" bottom="0.75" header="0.3" footer="0.3"/>
    </customSheetView>
    <customSheetView guid="{D9DD8876-C059-44B7-833C-0CD9FB390B6E}" state="hidden">
      <selection activeCell="W8" sqref="W8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Лист1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Самодурова Юлия Владимировна</dc:creator>
  <cp:lastModifiedBy>Gabrikova Anna</cp:lastModifiedBy>
  <cp:lastPrinted>2026-07-23T09:24:54Z</cp:lastPrinted>
  <dcterms:created xsi:type="dcterms:W3CDTF">2015-06-05T18:19:34Z</dcterms:created>
  <dcterms:modified xsi:type="dcterms:W3CDTF">2026-07-24T01:28:49Z</dcterms:modified>
</cp:coreProperties>
</file>